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划痕实验-1\划痕数据\"/>
    </mc:Choice>
  </mc:AlternateContent>
  <xr:revisionPtr revIDLastSave="0" documentId="13_ncr:1_{3C80F495-1109-4A09-B4B5-1B70DD20C76D}" xr6:coauthVersionLast="47" xr6:coauthVersionMax="47" xr10:uidLastSave="{00000000-0000-0000-0000-000000000000}"/>
  <bookViews>
    <workbookView xWindow="-98" yWindow="-98" windowWidth="19396" windowHeight="11475" xr2:uid="{1C26D040-832A-44D5-B57A-A1A4D460BD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O6" i="1"/>
  <c r="K7" i="1"/>
  <c r="L7" i="1"/>
  <c r="M7" i="1"/>
  <c r="N7" i="1"/>
  <c r="O7" i="1"/>
  <c r="K8" i="1"/>
  <c r="L8" i="1"/>
  <c r="M8" i="1"/>
  <c r="N8" i="1"/>
  <c r="O8" i="1"/>
  <c r="J7" i="1"/>
  <c r="J8" i="1"/>
  <c r="J6" i="1"/>
  <c r="I6" i="1"/>
  <c r="K2" i="1"/>
  <c r="L2" i="1"/>
  <c r="M2" i="1"/>
  <c r="N2" i="1"/>
  <c r="O2" i="1"/>
  <c r="K3" i="1"/>
  <c r="L3" i="1"/>
  <c r="M3" i="1"/>
  <c r="N3" i="1"/>
  <c r="O3" i="1"/>
  <c r="K4" i="1"/>
  <c r="L4" i="1"/>
  <c r="M4" i="1"/>
  <c r="N4" i="1"/>
  <c r="O4" i="1"/>
  <c r="J3" i="1"/>
  <c r="J4" i="1"/>
  <c r="J2" i="1"/>
  <c r="I3" i="1"/>
</calcChain>
</file>

<file path=xl/sharedStrings.xml><?xml version="1.0" encoding="utf-8"?>
<sst xmlns="http://schemas.openxmlformats.org/spreadsheetml/2006/main" count="15" uniqueCount="9">
  <si>
    <t>24h</t>
    <phoneticPr fontId="1" type="noConversion"/>
  </si>
  <si>
    <t>con</t>
    <phoneticPr fontId="1" type="noConversion"/>
  </si>
  <si>
    <t>TGF-β1</t>
    <phoneticPr fontId="1" type="noConversion"/>
  </si>
  <si>
    <t>48h</t>
    <phoneticPr fontId="1" type="noConversion"/>
  </si>
  <si>
    <t>TGF-β1+sh NC</t>
    <phoneticPr fontId="1" type="noConversion"/>
  </si>
  <si>
    <t>TGF-β1+shP53</t>
    <phoneticPr fontId="1" type="noConversion"/>
  </si>
  <si>
    <t>TGF-β1+RAPA</t>
    <phoneticPr fontId="1" type="noConversion"/>
  </si>
  <si>
    <t>TGF-β1+Nutlin-3</t>
    <phoneticPr fontId="1" type="noConversion"/>
  </si>
  <si>
    <t>归一化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</si>
</sst>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377A5-4D63-4E19-80E4-E04BF99D29AD}">
  <dimension ref="A1:O8"/>
  <sheetViews>
    <sheetView tabSelected="1" workbookViewId="0">
      <selection activeCell="H15" sqref="H15"/>
    </sheetView>
  </sheetViews>
  <sheetFormatPr defaultRowHeight="13.9" x14ac:dyDescent="0.4"/>
  <sheetData>
    <row r="1" spans="1:15" x14ac:dyDescent="0.4"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I1" t="s">
        <v>8</v>
      </c>
      <c r="J1" t="s">
        <v>1</v>
      </c>
      <c r="K1" t="s">
        <v>2</v>
      </c>
      <c r="L1" t="s">
        <v>4</v>
      </c>
      <c r="M1" t="s">
        <v>5</v>
      </c>
      <c r="N1" t="s">
        <v>6</v>
      </c>
      <c r="O1" t="s">
        <v>7</v>
      </c>
    </row>
    <row r="2" spans="1:15" x14ac:dyDescent="0.4">
      <c r="A2" t="s">
        <v>0</v>
      </c>
      <c r="B2">
        <v>0.3067957123530024</v>
      </c>
      <c r="C2">
        <v>0.40198625317962872</v>
      </c>
      <c r="D2">
        <v>0.41234092204162481</v>
      </c>
      <c r="E2">
        <v>0.5485932070395696</v>
      </c>
      <c r="F2">
        <v>0.21051753385800495</v>
      </c>
      <c r="G2">
        <v>0.19655723457343913</v>
      </c>
      <c r="J2">
        <f>B2/0.32614846803402</f>
        <v>0.94066274234653491</v>
      </c>
      <c r="K2">
        <f t="shared" ref="K2:O4" si="0">C2/0.32614846803402</f>
        <v>1.232525345290594</v>
      </c>
      <c r="L2">
        <f t="shared" si="0"/>
        <v>1.2642736742783482</v>
      </c>
      <c r="M2">
        <f t="shared" si="0"/>
        <v>1.682035210364216</v>
      </c>
      <c r="N2">
        <f t="shared" si="0"/>
        <v>0.64546534627918672</v>
      </c>
      <c r="O2">
        <f t="shared" si="0"/>
        <v>0.6026618360596947</v>
      </c>
    </row>
    <row r="3" spans="1:15" x14ac:dyDescent="0.4">
      <c r="B3">
        <v>0.33578382175832999</v>
      </c>
      <c r="C3">
        <v>0.43773613044342813</v>
      </c>
      <c r="D3">
        <v>0.45654458515054386</v>
      </c>
      <c r="E3">
        <v>0.52154415042878499</v>
      </c>
      <c r="F3">
        <v>0.24863595028796606</v>
      </c>
      <c r="G3">
        <v>0.20670376466285237</v>
      </c>
      <c r="I3">
        <f>AVERAGE(B2:B4)</f>
        <v>0.32614846803402026</v>
      </c>
      <c r="J3">
        <f t="shared" ref="J3:J4" si="1">B3/0.32614846803402</f>
        <v>1.029542845264277</v>
      </c>
      <c r="K3">
        <f t="shared" si="0"/>
        <v>1.3421376254870792</v>
      </c>
      <c r="L3">
        <f t="shared" si="0"/>
        <v>1.3998060082959596</v>
      </c>
      <c r="M3">
        <f t="shared" si="0"/>
        <v>1.5991004145215963</v>
      </c>
      <c r="N3">
        <f t="shared" si="0"/>
        <v>0.76233977668731923</v>
      </c>
      <c r="O3">
        <f t="shared" si="0"/>
        <v>0.63377199319327004</v>
      </c>
    </row>
    <row r="4" spans="1:15" x14ac:dyDescent="0.4">
      <c r="B4">
        <v>0.33586586999072832</v>
      </c>
      <c r="C4">
        <v>0.46665775043466629</v>
      </c>
      <c r="D4">
        <v>0.4851216062564131</v>
      </c>
      <c r="E4">
        <v>0.55327097920367851</v>
      </c>
      <c r="F4">
        <v>0.25746556002395826</v>
      </c>
      <c r="G4">
        <v>0.24552957359009628</v>
      </c>
      <c r="J4">
        <f t="shared" si="1"/>
        <v>1.0297944123891907</v>
      </c>
      <c r="K4">
        <f t="shared" si="0"/>
        <v>1.4308138659905956</v>
      </c>
      <c r="L4">
        <f t="shared" si="0"/>
        <v>1.4874256781908628</v>
      </c>
      <c r="M4">
        <f t="shared" si="0"/>
        <v>1.6963776728393762</v>
      </c>
      <c r="N4">
        <f t="shared" si="0"/>
        <v>0.78941213974091851</v>
      </c>
      <c r="O4">
        <f t="shared" si="0"/>
        <v>0.75281535145670386</v>
      </c>
    </row>
    <row r="6" spans="1:15" x14ac:dyDescent="0.4">
      <c r="A6" t="s">
        <v>3</v>
      </c>
      <c r="B6">
        <v>0.45868456655219064</v>
      </c>
      <c r="C6">
        <v>0.51293500027060668</v>
      </c>
      <c r="D6">
        <v>0.57192087482701548</v>
      </c>
      <c r="E6">
        <v>0.72466651720659114</v>
      </c>
      <c r="F6">
        <v>0.44172529825634749</v>
      </c>
      <c r="G6">
        <v>0.40749670582298353</v>
      </c>
      <c r="I6">
        <f>AVERAGE(B6:B8)</f>
        <v>0.46386975042804196</v>
      </c>
      <c r="J6">
        <f>B6/0.463869750428042</f>
        <v>0.98882189694183187</v>
      </c>
      <c r="K6">
        <f t="shared" ref="K6:O8" si="2">C6/0.463869750428042</f>
        <v>1.1057737647201376</v>
      </c>
      <c r="L6">
        <f t="shared" si="2"/>
        <v>1.2329341896066037</v>
      </c>
      <c r="M6">
        <f t="shared" si="2"/>
        <v>1.5622198182526355</v>
      </c>
      <c r="N6">
        <f t="shared" si="2"/>
        <v>0.95226148686940582</v>
      </c>
      <c r="O6">
        <f t="shared" si="2"/>
        <v>0.87847225529787298</v>
      </c>
    </row>
    <row r="7" spans="1:15" x14ac:dyDescent="0.4">
      <c r="B7">
        <v>0.45175130469690888</v>
      </c>
      <c r="C7">
        <v>0.55769039570491152</v>
      </c>
      <c r="D7">
        <v>0.5683621459723609</v>
      </c>
      <c r="E7">
        <v>0.72361071044556924</v>
      </c>
      <c r="F7">
        <v>0.46180660806304941</v>
      </c>
      <c r="G7">
        <v>0.43631946077278783</v>
      </c>
      <c r="J7">
        <f t="shared" ref="J7:J8" si="3">B7/0.463869750428042</f>
        <v>0.9738753265977127</v>
      </c>
      <c r="K7">
        <f t="shared" si="2"/>
        <v>1.2022564420083337</v>
      </c>
      <c r="L7">
        <f t="shared" si="2"/>
        <v>1.2252623617899143</v>
      </c>
      <c r="M7">
        <f t="shared" si="2"/>
        <v>1.5599437337266502</v>
      </c>
      <c r="N7">
        <f t="shared" si="2"/>
        <v>0.99555232398083982</v>
      </c>
      <c r="O7">
        <f t="shared" si="2"/>
        <v>0.94060770371460567</v>
      </c>
    </row>
    <row r="8" spans="1:15" x14ac:dyDescent="0.4">
      <c r="B8">
        <v>0.48117338003502624</v>
      </c>
      <c r="C8">
        <v>0.6433596362177344</v>
      </c>
      <c r="D8">
        <v>0.63343409412351981</v>
      </c>
      <c r="E8">
        <v>0.75141080572682617</v>
      </c>
      <c r="F8">
        <v>0.41539031972847323</v>
      </c>
      <c r="G8">
        <v>0.43953020844355095</v>
      </c>
      <c r="J8">
        <f t="shared" si="3"/>
        <v>1.0373027764604548</v>
      </c>
      <c r="K8">
        <f t="shared" si="2"/>
        <v>1.3869402685216392</v>
      </c>
      <c r="L8">
        <f t="shared" si="2"/>
        <v>1.3655430075770407</v>
      </c>
      <c r="M8">
        <f t="shared" si="2"/>
        <v>1.619874555375624</v>
      </c>
      <c r="N8">
        <f t="shared" si="2"/>
        <v>0.89548913104414818</v>
      </c>
      <c r="O8">
        <f t="shared" si="2"/>
        <v>0.94752936150281097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2024-04-29T04:15:38Z</dcterms:created>
  <dcterms:modified xsi:type="dcterms:W3CDTF">2024-07-13T14:36:13Z</dcterms:modified>
</cp:coreProperties>
</file>